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32" documentId="13_ncr:1_{896B13CC-5021-4F1E-9535-D34DD2C8852E}" xr6:coauthVersionLast="47" xr6:coauthVersionMax="47" xr10:uidLastSave="{97182849-7869-479D-B421-45F1D5148F65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E14" i="1"/>
  <c r="E13" i="1"/>
  <c r="P18" i="1"/>
  <c r="O18" i="1"/>
  <c r="P17" i="1"/>
  <c r="O17" i="1"/>
  <c r="P16" i="1"/>
  <c r="O16" i="1"/>
  <c r="P15" i="1"/>
  <c r="O15" i="1"/>
  <c r="P14" i="1"/>
  <c r="O14" i="1"/>
  <c r="P13" i="1"/>
  <c r="O13" i="1"/>
  <c r="P20" i="1" l="1"/>
  <c r="O20" i="1"/>
</calcChain>
</file>

<file path=xl/sharedStrings.xml><?xml version="1.0" encoding="utf-8"?>
<sst xmlns="http://schemas.openxmlformats.org/spreadsheetml/2006/main" count="80" uniqueCount="63">
  <si>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</si>
  <si>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</si>
  <si>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</si>
  <si>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</si>
  <si>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</si>
  <si>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</si>
  <si>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</si>
  <si>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</si>
  <si>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</si>
  <si>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</si>
  <si>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</si>
  <si>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</si>
  <si>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</si>
  <si>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</si>
  <si>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</si>
  <si>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</si>
  <si>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</si>
  <si>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</si>
  <si>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</si>
  <si>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</si>
  <si>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</si>
  <si>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</si>
  <si>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</si>
  <si>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</si>
  <si>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</si>
  <si>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</si>
  <si>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</si>
  <si>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</si>
  <si>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</si>
  <si>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</si>
  <si>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</si>
  <si>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</si>
  <si>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</si>
  <si>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</si>
  <si>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</si>
  <si>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</si>
  <si>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</si>
  <si>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</si>
  <si>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</si>
  <si>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</si>
  <si>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</si>
  <si>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</si>
  <si>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</si>
  <si>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</si>
  <si>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</si>
  <si>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</si>
  <si>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kg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</si>
  <si>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</si>
  <si>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</si>
  <si>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</si>
  <si>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</si>
  <si>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</si>
  <si>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</si>
  <si>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</si>
  <si>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Kilogrami</t>
  </si>
  <si>
    <t>09 Eko goveje meso</t>
  </si>
  <si>
    <t>EKO junčje stegno b.k kocke 2x2  V.P</t>
  </si>
  <si>
    <t>EKO junčje stegno b.k. kosi 2 – 3 kg - V.P.</t>
  </si>
  <si>
    <t xml:space="preserve">EKO junčje stegno b.k. zrezki cca 100 g- V.P.         </t>
  </si>
  <si>
    <t>EKO junčje pleče očiščeno b.k. -V.P.</t>
  </si>
  <si>
    <t>EKO junčje pleče narezano na rezance- V.P</t>
  </si>
  <si>
    <t>EKO junčje pleče kocke 2x2 cm -V.P</t>
  </si>
  <si>
    <t>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</si>
</sst>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FF0000"/>
      <name val="Calibri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49" fontId="8" fillId="2" borderId="10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0" fontId="8" fillId="3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3" borderId="21" xfId="0" applyFill="1" applyBorder="1" applyProtection="1">
      <protection locked="0"/>
    </xf>
    <xf numFmtId="0" fontId="0" fillId="3" borderId="22" xfId="0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24" xfId="0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26" xfId="0" applyFill="1" applyBorder="1" applyProtection="1">
      <protection locked="0"/>
    </xf>
    <xf numFmtId="49" fontId="8" fillId="3" borderId="20" xfId="0" applyNumberFormat="1" applyFont="1" applyFill="1" applyBorder="1" applyProtection="1">
      <protection locked="0"/>
    </xf>
    <xf numFmtId="0" fontId="0" fillId="3" borderId="20" xfId="0" applyFill="1" applyBorder="1" applyProtection="1">
      <protection locked="0"/>
    </xf>
    <xf numFmtId="49" fontId="8" fillId="3" borderId="17" xfId="0" applyNumberFormat="1" applyFont="1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7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16" xfId="0" applyNumberFormat="1" applyFont="1" applyBorder="1" applyAlignment="1" applyProtection="1">
      <alignment horizontal="center" vertical="center"/>
      <protection locked="0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Protection="1">
      <protection locked="0"/>
    </xf>
    <xf numFmtId="0" fontId="8" fillId="3" borderId="0" xfId="0" applyFont="1" applyFill="1" applyAlignment="1" applyProtection="1">
      <alignment wrapText="1"/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8" fillId="5" borderId="2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9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9" fillId="5" borderId="1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"/>
  <sheetViews>
    <sheetView tabSelected="1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4" customWidth="1"/>
    <col min="2" max="2" width="27.5546875" style="105" customWidth="1"/>
    <col min="3" max="3" width="6.5546875" style="106" customWidth="1"/>
    <col min="4" max="4" width="6.109375" style="104" customWidth="1"/>
    <col min="5" max="5" width="8.44140625" style="104" customWidth="1"/>
    <col min="6" max="6" width="12" style="104" customWidth="1"/>
    <col min="7" max="7" width="15.44140625" style="107" customWidth="1"/>
    <col min="8" max="8" width="11" style="108" customWidth="1"/>
    <col min="9" max="9" width="11" style="109" customWidth="1"/>
    <col min="10" max="11" width="15" style="110" customWidth="1"/>
    <col min="12" max="12" width="4.109375" style="104" bestFit="1" customWidth="1"/>
    <col min="13" max="13" width="16.44140625" style="111" customWidth="1"/>
    <col min="14" max="14" width="12.6640625" style="111" customWidth="1"/>
    <col min="15" max="15" width="19.88671875" style="110" customWidth="1"/>
    <col min="16" max="16" width="19.88671875" style="112" customWidth="1"/>
    <col min="17" max="17" width="13.6640625" style="113" customWidth="1"/>
    <col min="18" max="19" width="20.88671875" style="104" customWidth="1"/>
    <col min="20" max="20" width="14.33203125" style="114" customWidth="1"/>
    <col min="21" max="16384" width="9.109375" style="61"/>
  </cols>
  <sheetData>
    <row r="1" spans="1:20" ht="17.399999999999999" x14ac:dyDescent="0.3">
      <c r="A1" s="60" t="s">
        <v>49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3.2" x14ac:dyDescent="0.25">
      <c r="A2" s="62"/>
      <c r="B2" s="62"/>
      <c r="C2" s="62"/>
      <c r="D2" s="62"/>
      <c r="E2" s="63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3.2" x14ac:dyDescent="0.25">
      <c r="A3" s="20" t="s">
        <v>50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3.2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3.2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3.2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3.2" x14ac:dyDescent="0.25">
      <c r="A7" s="66" t="s">
        <v>51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3.2" x14ac:dyDescent="0.25">
      <c r="A8" s="68" t="s">
        <v>52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3.2" x14ac:dyDescent="0.25">
      <c r="A9" s="68" t="s">
        <v>53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3.2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14.4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6" customFormat="1" ht="10.8" thickBot="1" x14ac:dyDescent="0.35">
      <c r="A12" s="75" t="s">
        <v>3</v>
      </c>
      <c r="B12" s="76" t="s">
        <v>4</v>
      </c>
      <c r="C12" s="77" t="s">
        <v>14</v>
      </c>
      <c r="D12" s="75" t="s">
        <v>5</v>
      </c>
      <c r="E12" s="75" t="s">
        <v>54</v>
      </c>
      <c r="F12" s="75" t="s">
        <v>0</v>
      </c>
      <c r="G12" s="78" t="s">
        <v>6</v>
      </c>
      <c r="H12" s="79" t="s">
        <v>7</v>
      </c>
      <c r="I12" s="80" t="s">
        <v>34</v>
      </c>
      <c r="J12" s="81" t="s">
        <v>8</v>
      </c>
      <c r="K12" s="81" t="s">
        <v>33</v>
      </c>
      <c r="L12" s="82" t="s">
        <v>1</v>
      </c>
      <c r="M12" s="83" t="s">
        <v>35</v>
      </c>
      <c r="N12" s="83" t="s">
        <v>9</v>
      </c>
      <c r="O12" s="81" t="s">
        <v>39</v>
      </c>
      <c r="P12" s="84" t="s">
        <v>38</v>
      </c>
      <c r="Q12" s="85" t="s">
        <v>10</v>
      </c>
      <c r="R12" s="82" t="s">
        <v>11</v>
      </c>
      <c r="S12" s="82" t="s">
        <v>2</v>
      </c>
      <c r="T12" s="82" t="s">
        <v>40</v>
      </c>
    </row>
    <row r="13" spans="1:20" ht="28.2" thickTop="1" x14ac:dyDescent="0.3">
      <c r="A13" s="87">
        <v>5472</v>
      </c>
      <c r="B13" s="88" t="s">
        <v>57</v>
      </c>
      <c r="C13" s="89">
        <v>1200</v>
      </c>
      <c r="D13" s="87" t="s">
        <v>46</v>
      </c>
      <c r="E13" s="87">
        <f>C13</f>
        <v>1200</v>
      </c>
      <c r="F13" s="87" t="s">
        <v>55</v>
      </c>
      <c r="G13" s="90" t="s">
        <v>62</v>
      </c>
      <c r="H13" s="13"/>
      <c r="I13" s="14"/>
      <c r="J13" s="15"/>
      <c r="K13" s="15"/>
      <c r="L13" s="94">
        <v>9.5</v>
      </c>
      <c r="M13" s="17"/>
      <c r="N13" s="17"/>
      <c r="O13" s="93">
        <f t="shared" ref="O13:O18" si="0">IF(AND(C13="",J13=""),0,IF(AND(M13="",N13=""),C13*J13,IF(AND(M13&lt;&gt;"",N13=""),C13*J13*(100-M13)/100,IF(AND(M13="",N13&lt;&gt;""),C13*J13-N13,"Napaka!"))))</f>
        <v>0</v>
      </c>
      <c r="P13" s="96">
        <f t="shared" ref="P13:P18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27.6" x14ac:dyDescent="0.3">
      <c r="A14" s="99">
        <v>5473</v>
      </c>
      <c r="B14" s="100" t="s">
        <v>56</v>
      </c>
      <c r="C14" s="101">
        <v>600</v>
      </c>
      <c r="D14" s="99" t="s">
        <v>46</v>
      </c>
      <c r="E14" s="87">
        <f t="shared" ref="E14:E18" si="2">C14</f>
        <v>600</v>
      </c>
      <c r="F14" s="87" t="s">
        <v>55</v>
      </c>
      <c r="G14" s="90" t="s">
        <v>62</v>
      </c>
      <c r="H14" s="13"/>
      <c r="I14" s="14"/>
      <c r="J14" s="15"/>
      <c r="K14" s="15"/>
      <c r="L14" s="94">
        <v>9.5</v>
      </c>
      <c r="M14" s="17"/>
      <c r="N14" s="17"/>
      <c r="O14" s="93">
        <f t="shared" si="0"/>
        <v>0</v>
      </c>
      <c r="P14" s="96">
        <f t="shared" si="1"/>
        <v>0</v>
      </c>
      <c r="Q14" s="18"/>
      <c r="R14" s="16"/>
      <c r="S14" s="16"/>
      <c r="T14" s="19"/>
    </row>
    <row r="15" spans="1:20" ht="27.6" x14ac:dyDescent="0.3">
      <c r="A15" s="99">
        <v>5474</v>
      </c>
      <c r="B15" s="100" t="s">
        <v>58</v>
      </c>
      <c r="C15" s="101">
        <v>750</v>
      </c>
      <c r="D15" s="99" t="s">
        <v>46</v>
      </c>
      <c r="E15" s="87">
        <f t="shared" si="2"/>
        <v>750</v>
      </c>
      <c r="F15" s="87" t="s">
        <v>55</v>
      </c>
      <c r="G15" s="90" t="s">
        <v>62</v>
      </c>
      <c r="H15" s="13"/>
      <c r="I15" s="14"/>
      <c r="J15" s="15"/>
      <c r="K15" s="15"/>
      <c r="L15" s="94">
        <v>9.5</v>
      </c>
      <c r="M15" s="17"/>
      <c r="N15" s="17"/>
      <c r="O15" s="93">
        <f t="shared" si="0"/>
        <v>0</v>
      </c>
      <c r="P15" s="96">
        <f t="shared" si="1"/>
        <v>0</v>
      </c>
      <c r="Q15" s="18"/>
      <c r="R15" s="16"/>
      <c r="S15" s="16"/>
      <c r="T15" s="19"/>
    </row>
    <row r="16" spans="1:20" ht="27.6" x14ac:dyDescent="0.3">
      <c r="A16" s="99">
        <v>5475</v>
      </c>
      <c r="B16" s="100" t="s">
        <v>59</v>
      </c>
      <c r="C16" s="101">
        <v>920</v>
      </c>
      <c r="D16" s="99" t="s">
        <v>46</v>
      </c>
      <c r="E16" s="87">
        <f t="shared" si="2"/>
        <v>920</v>
      </c>
      <c r="F16" s="87" t="s">
        <v>55</v>
      </c>
      <c r="G16" s="90" t="s">
        <v>62</v>
      </c>
      <c r="H16" s="13"/>
      <c r="I16" s="14"/>
      <c r="J16" s="15"/>
      <c r="K16" s="15"/>
      <c r="L16" s="94">
        <v>9.5</v>
      </c>
      <c r="M16" s="17"/>
      <c r="N16" s="17"/>
      <c r="O16" s="93">
        <f t="shared" si="0"/>
        <v>0</v>
      </c>
      <c r="P16" s="96">
        <f t="shared" si="1"/>
        <v>0</v>
      </c>
      <c r="Q16" s="18"/>
      <c r="R16" s="16"/>
      <c r="S16" s="16"/>
      <c r="T16" s="19"/>
    </row>
    <row r="17" spans="1:20" ht="27.6" x14ac:dyDescent="0.3">
      <c r="A17" s="99">
        <v>5476</v>
      </c>
      <c r="B17" s="100" t="s">
        <v>60</v>
      </c>
      <c r="C17" s="101">
        <v>25</v>
      </c>
      <c r="D17" s="99" t="s">
        <v>46</v>
      </c>
      <c r="E17" s="87">
        <f t="shared" si="2"/>
        <v>25</v>
      </c>
      <c r="F17" s="87" t="s">
        <v>55</v>
      </c>
      <c r="G17" s="90" t="s">
        <v>62</v>
      </c>
      <c r="H17" s="13"/>
      <c r="I17" s="14"/>
      <c r="J17" s="15"/>
      <c r="K17" s="15"/>
      <c r="L17" s="94">
        <v>9.5</v>
      </c>
      <c r="M17" s="17"/>
      <c r="N17" s="17"/>
      <c r="O17" s="93">
        <f t="shared" si="0"/>
        <v>0</v>
      </c>
      <c r="P17" s="96">
        <f t="shared" si="1"/>
        <v>0</v>
      </c>
      <c r="Q17" s="18"/>
      <c r="R17" s="16"/>
      <c r="S17" s="16"/>
      <c r="T17" s="19"/>
    </row>
    <row r="18" spans="1:20" ht="27.6" x14ac:dyDescent="0.3">
      <c r="A18" s="99">
        <v>5477</v>
      </c>
      <c r="B18" s="100" t="s">
        <v>61</v>
      </c>
      <c r="C18" s="101">
        <v>175</v>
      </c>
      <c r="D18" s="99" t="s">
        <v>46</v>
      </c>
      <c r="E18" s="87">
        <f t="shared" si="2"/>
        <v>175</v>
      </c>
      <c r="F18" s="87" t="s">
        <v>55</v>
      </c>
      <c r="G18" s="90" t="s">
        <v>62</v>
      </c>
      <c r="H18" s="13"/>
      <c r="I18" s="14"/>
      <c r="J18" s="15"/>
      <c r="K18" s="15"/>
      <c r="L18" s="94">
        <v>9.5</v>
      </c>
      <c r="M18" s="17"/>
      <c r="N18" s="17"/>
      <c r="O18" s="93">
        <f t="shared" si="0"/>
        <v>0</v>
      </c>
      <c r="P18" s="96">
        <f t="shared" si="1"/>
        <v>0</v>
      </c>
      <c r="Q18" s="18"/>
      <c r="R18" s="16"/>
      <c r="S18" s="16"/>
      <c r="T18" s="19"/>
    </row>
    <row r="19" spans="1:20" x14ac:dyDescent="0.3">
      <c r="A19" s="99"/>
      <c r="B19" s="100"/>
      <c r="C19" s="102"/>
      <c r="D19" s="99"/>
      <c r="E19" s="99">
        <f>SUM(E13:E18)</f>
        <v>3670</v>
      </c>
      <c r="F19" s="99"/>
      <c r="G19" s="103"/>
      <c r="H19" s="91"/>
      <c r="I19" s="92"/>
      <c r="J19" s="93"/>
      <c r="K19" s="93"/>
      <c r="L19" s="94"/>
      <c r="M19" s="95"/>
      <c r="N19" s="95"/>
      <c r="O19" s="93" t="s">
        <v>47</v>
      </c>
      <c r="P19" s="96" t="s">
        <v>48</v>
      </c>
      <c r="Q19" s="97"/>
      <c r="R19" s="94"/>
      <c r="S19" s="94"/>
      <c r="T19" s="98"/>
    </row>
    <row r="20" spans="1:20" x14ac:dyDescent="0.3">
      <c r="A20" s="99"/>
      <c r="B20" s="100"/>
      <c r="C20" s="102"/>
      <c r="D20" s="99"/>
      <c r="E20" s="99"/>
      <c r="F20" s="99"/>
      <c r="G20" s="103"/>
      <c r="H20" s="91"/>
      <c r="I20" s="92"/>
      <c r="J20" s="93"/>
      <c r="K20" s="93"/>
      <c r="L20" s="94"/>
      <c r="M20" s="95"/>
      <c r="N20" s="95"/>
      <c r="O20" s="95">
        <f>ROUND(SUM(O13:O18), 2)</f>
        <v>0</v>
      </c>
      <c r="P20" s="115">
        <f>ROUND(SUM(P13:P18), 2)</f>
        <v>0</v>
      </c>
      <c r="Q20" s="97"/>
      <c r="R20" s="94"/>
      <c r="S20" s="94"/>
      <c r="T20" s="98"/>
    </row>
  </sheetData>
  <sheetProtection algorithmName="SHA-512" hashValue="PfEJBtFQpcWLJYalvXJ98y9glCUxoDsC+zd5PyuHoKCo/1WnXZEvvcquCkULg+c+8Cle853JRA3KpLCrsdFg1Q==" saltValue="rfGcm4bfgyQH5f/SYGDiuQ==" spinCount="100000" sheet="1" objects="1" scenarios="1" selectLockedCells="1"/>
  <mergeCells count="13">
    <mergeCell ref="H11:T11"/>
    <mergeCell ref="F2:T10"/>
    <mergeCell ref="A1:T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G11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M13:M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6" xr:uid="{00000000-0002-0000-0000-000002000000}">
      <formula1>0</formula1>
      <formula2>100</formula2>
    </dataValidation>
    <dataValidation type="decimal" operator="greaterThan" allowBlank="1" showInputMessage="1" showErrorMessage="1" sqref="C65534:C65536 I13:I65536" xr:uid="{00000000-0002-0000-0000-000003000000}">
      <formula1>0</formula1>
    </dataValidation>
    <dataValidation type="decimal" operator="greaterThanOrEqual" allowBlank="1" showInputMessage="1" showErrorMessage="1" sqref="P65533:P65536" xr:uid="{00000000-0002-0000-0000-000004000000}">
      <formula1>0</formula1>
    </dataValidation>
    <dataValidation type="decimal" allowBlank="1" showErrorMessage="1" errorTitle="Napačna vrednost podatkov" error="Vrednost popusta je previsoka. Skupna cena ne more biti negativna vrednost. Prosimo preverite podatke." sqref="N13:O65536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  <ignoredErrors>
    <ignoredError sqref="E1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32"/>
      <c r="C2" s="2"/>
      <c r="D2" s="2"/>
      <c r="E2" s="2"/>
      <c r="F2" s="2"/>
      <c r="G2" s="2"/>
      <c r="H2" s="2"/>
      <c r="I2" s="2"/>
      <c r="J2" s="2"/>
      <c r="K2" s="35"/>
    </row>
    <row r="3" spans="2:11" ht="17.399999999999999" x14ac:dyDescent="0.3">
      <c r="B3" s="33"/>
      <c r="C3" s="44" t="s">
        <v>12</v>
      </c>
      <c r="D3" s="45"/>
      <c r="E3" s="45"/>
      <c r="F3" s="45"/>
      <c r="G3" s="45"/>
      <c r="H3" s="45"/>
      <c r="I3" s="45"/>
      <c r="J3" s="46"/>
      <c r="K3" s="36"/>
    </row>
    <row r="4" spans="2:11" x14ac:dyDescent="0.3">
      <c r="B4" s="33"/>
      <c r="C4" s="40"/>
      <c r="D4" s="41"/>
      <c r="E4" s="41"/>
      <c r="F4" s="41"/>
      <c r="G4" s="41"/>
      <c r="H4" s="41"/>
      <c r="I4" s="41"/>
      <c r="J4" s="41"/>
      <c r="K4" s="36"/>
    </row>
    <row r="5" spans="2:11" x14ac:dyDescent="0.3">
      <c r="B5" s="33"/>
      <c r="C5" s="59" t="s">
        <v>15</v>
      </c>
      <c r="D5" s="26"/>
      <c r="E5" s="26"/>
      <c r="F5" s="26"/>
      <c r="G5" s="26"/>
      <c r="H5" s="26"/>
      <c r="I5" s="26"/>
      <c r="J5" s="26"/>
      <c r="K5" s="36"/>
    </row>
    <row r="6" spans="2:11" x14ac:dyDescent="0.3">
      <c r="B6" s="33"/>
      <c r="C6" s="25" t="s">
        <v>16</v>
      </c>
      <c r="D6" s="26"/>
      <c r="E6" s="26"/>
      <c r="F6" s="26"/>
      <c r="G6" s="26"/>
      <c r="H6" s="26"/>
      <c r="I6" s="26"/>
      <c r="J6" s="26"/>
      <c r="K6" s="36"/>
    </row>
    <row r="7" spans="2:11" x14ac:dyDescent="0.3">
      <c r="B7" s="33"/>
      <c r="C7" s="25" t="s">
        <v>17</v>
      </c>
      <c r="D7" s="26"/>
      <c r="E7" s="26"/>
      <c r="F7" s="26"/>
      <c r="G7" s="26"/>
      <c r="H7" s="26"/>
      <c r="I7" s="26"/>
      <c r="J7" s="26"/>
      <c r="K7" s="36"/>
    </row>
    <row r="8" spans="2:11" x14ac:dyDescent="0.3">
      <c r="B8" s="33"/>
      <c r="C8" s="4"/>
      <c r="D8" s="3"/>
      <c r="E8" s="3"/>
      <c r="F8" s="3"/>
      <c r="G8" s="3"/>
      <c r="H8" s="3"/>
      <c r="I8" s="3"/>
      <c r="J8" s="3"/>
      <c r="K8" s="36"/>
    </row>
    <row r="9" spans="2:11" x14ac:dyDescent="0.3">
      <c r="B9" s="33"/>
      <c r="C9" s="4"/>
      <c r="D9" s="3"/>
      <c r="E9" s="3"/>
      <c r="F9" s="3"/>
      <c r="G9" s="3"/>
      <c r="H9" s="3"/>
      <c r="I9" s="3"/>
      <c r="J9" s="3"/>
      <c r="K9" s="36"/>
    </row>
    <row r="10" spans="2:11" x14ac:dyDescent="0.3">
      <c r="B10" s="33"/>
      <c r="C10" s="4"/>
      <c r="D10" s="3"/>
      <c r="E10" s="3"/>
      <c r="F10" s="3"/>
      <c r="G10" s="3"/>
      <c r="H10" s="3"/>
      <c r="I10" s="3"/>
      <c r="J10" s="3"/>
      <c r="K10" s="36"/>
    </row>
    <row r="11" spans="2:11" x14ac:dyDescent="0.3">
      <c r="B11" s="33"/>
      <c r="C11" s="38"/>
      <c r="D11" s="39"/>
      <c r="E11" s="39"/>
      <c r="F11" s="39"/>
      <c r="G11" s="39"/>
      <c r="H11" s="39"/>
      <c r="I11" s="39"/>
      <c r="J11" s="39"/>
      <c r="K11" s="36"/>
    </row>
    <row r="12" spans="2:11" x14ac:dyDescent="0.3">
      <c r="B12" s="33"/>
      <c r="C12" s="51" t="s">
        <v>13</v>
      </c>
      <c r="D12" s="52"/>
      <c r="E12" s="53"/>
      <c r="F12" s="53"/>
      <c r="G12" s="53"/>
      <c r="H12" s="53"/>
      <c r="I12" s="53"/>
      <c r="J12" s="54"/>
      <c r="K12" s="36"/>
    </row>
    <row r="13" spans="2:11" x14ac:dyDescent="0.3">
      <c r="B13" s="33"/>
      <c r="C13" s="55"/>
      <c r="D13" s="56"/>
      <c r="E13" s="56"/>
      <c r="F13" s="56"/>
      <c r="G13" s="56"/>
      <c r="H13" s="56"/>
      <c r="I13" s="56"/>
      <c r="J13" s="57"/>
      <c r="K13" s="36"/>
    </row>
    <row r="14" spans="2:11" x14ac:dyDescent="0.3">
      <c r="B14" s="33"/>
      <c r="C14" s="5" t="s">
        <v>18</v>
      </c>
      <c r="D14" s="22" t="s">
        <v>19</v>
      </c>
      <c r="E14" s="50"/>
      <c r="F14" s="7"/>
      <c r="G14" s="7"/>
      <c r="H14" s="7"/>
      <c r="I14" s="8"/>
      <c r="J14" s="9"/>
      <c r="K14" s="36"/>
    </row>
    <row r="15" spans="2:11" x14ac:dyDescent="0.3">
      <c r="B15" s="33"/>
      <c r="C15" s="5" t="s">
        <v>20</v>
      </c>
      <c r="D15" s="22" t="s">
        <v>21</v>
      </c>
      <c r="E15" s="50"/>
      <c r="F15" s="7"/>
      <c r="G15" s="7"/>
      <c r="H15" s="7"/>
      <c r="I15" s="8"/>
      <c r="J15" s="9"/>
      <c r="K15" s="36"/>
    </row>
    <row r="16" spans="2:11" x14ac:dyDescent="0.3">
      <c r="B16" s="33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36"/>
    </row>
    <row r="17" spans="2:11" x14ac:dyDescent="0.3">
      <c r="B17" s="33"/>
      <c r="C17" s="5" t="s">
        <v>23</v>
      </c>
      <c r="D17" s="22" t="s">
        <v>24</v>
      </c>
      <c r="E17" s="50"/>
      <c r="F17" s="50"/>
      <c r="G17" s="50"/>
      <c r="H17" s="50"/>
      <c r="I17" s="8"/>
      <c r="J17" s="9"/>
      <c r="K17" s="36"/>
    </row>
    <row r="18" spans="2:11" x14ac:dyDescent="0.3">
      <c r="B18" s="33"/>
      <c r="C18" s="5" t="s">
        <v>26</v>
      </c>
      <c r="D18" s="22" t="s">
        <v>25</v>
      </c>
      <c r="E18" s="50"/>
      <c r="F18" s="50"/>
      <c r="G18" s="7"/>
      <c r="H18" s="7"/>
      <c r="I18" s="8"/>
      <c r="J18" s="9"/>
      <c r="K18" s="36"/>
    </row>
    <row r="19" spans="2:11" x14ac:dyDescent="0.3">
      <c r="B19" s="33"/>
      <c r="C19" s="5" t="s">
        <v>28</v>
      </c>
      <c r="D19" s="22" t="s">
        <v>43</v>
      </c>
      <c r="E19" s="23"/>
      <c r="F19" s="23"/>
      <c r="G19" s="23"/>
      <c r="H19" s="23"/>
      <c r="I19" s="23"/>
      <c r="J19" s="24"/>
      <c r="K19" s="36"/>
    </row>
    <row r="20" spans="2:11" x14ac:dyDescent="0.3">
      <c r="B20" s="33"/>
      <c r="C20" s="10"/>
      <c r="D20" s="58" t="s">
        <v>27</v>
      </c>
      <c r="E20" s="23"/>
      <c r="F20" s="23"/>
      <c r="G20" s="23"/>
      <c r="H20" s="23"/>
      <c r="I20" s="23"/>
      <c r="J20" s="24"/>
      <c r="K20" s="36"/>
    </row>
    <row r="21" spans="2:11" x14ac:dyDescent="0.3">
      <c r="B21" s="33"/>
      <c r="C21" s="5" t="s">
        <v>29</v>
      </c>
      <c r="D21" s="22" t="s">
        <v>30</v>
      </c>
      <c r="E21" s="50"/>
      <c r="F21" s="50"/>
      <c r="G21" s="7"/>
      <c r="H21" s="7"/>
      <c r="I21" s="8"/>
      <c r="J21" s="9"/>
      <c r="K21" s="36"/>
    </row>
    <row r="22" spans="2:11" x14ac:dyDescent="0.3">
      <c r="B22" s="33"/>
      <c r="C22" s="5" t="s">
        <v>31</v>
      </c>
      <c r="D22" s="22" t="s">
        <v>32</v>
      </c>
      <c r="E22" s="50"/>
      <c r="F22" s="50"/>
      <c r="G22" s="50"/>
      <c r="H22" s="50"/>
      <c r="I22" s="8"/>
      <c r="J22" s="9"/>
      <c r="K22" s="36"/>
    </row>
    <row r="23" spans="2:11" x14ac:dyDescent="0.3">
      <c r="B23" s="33"/>
      <c r="C23" s="5" t="s">
        <v>41</v>
      </c>
      <c r="D23" s="22" t="s">
        <v>2</v>
      </c>
      <c r="E23" s="30"/>
      <c r="F23" s="30"/>
      <c r="G23" s="30"/>
      <c r="H23" s="30"/>
      <c r="I23" s="30"/>
      <c r="J23" s="31"/>
      <c r="K23" s="36"/>
    </row>
    <row r="24" spans="2:11" x14ac:dyDescent="0.3">
      <c r="B24" s="33"/>
      <c r="C24" s="11" t="s">
        <v>42</v>
      </c>
      <c r="D24" s="27" t="s">
        <v>44</v>
      </c>
      <c r="E24" s="28"/>
      <c r="F24" s="28"/>
      <c r="G24" s="28"/>
      <c r="H24" s="28"/>
      <c r="I24" s="28"/>
      <c r="J24" s="29"/>
      <c r="K24" s="36"/>
    </row>
    <row r="25" spans="2:11" x14ac:dyDescent="0.3">
      <c r="B25" s="33"/>
      <c r="C25" s="12"/>
      <c r="D25" s="47" t="s">
        <v>45</v>
      </c>
      <c r="E25" s="48"/>
      <c r="F25" s="48"/>
      <c r="G25" s="48"/>
      <c r="H25" s="48"/>
      <c r="I25" s="48"/>
      <c r="J25" s="49"/>
      <c r="K25" s="36"/>
    </row>
    <row r="26" spans="2:11" x14ac:dyDescent="0.3">
      <c r="B26" s="33"/>
      <c r="C26" s="41"/>
      <c r="D26" s="41"/>
      <c r="E26" s="41"/>
      <c r="F26" s="41"/>
      <c r="G26" s="41"/>
      <c r="H26" s="41"/>
      <c r="I26" s="41"/>
      <c r="J26" s="41"/>
      <c r="K26" s="36"/>
    </row>
    <row r="27" spans="2:11" x14ac:dyDescent="0.3">
      <c r="B27" s="33"/>
      <c r="C27" s="42"/>
      <c r="D27" s="42"/>
      <c r="E27" s="42"/>
      <c r="F27" s="42"/>
      <c r="G27" s="42"/>
      <c r="H27" s="42"/>
      <c r="I27" s="42"/>
      <c r="J27" s="42"/>
      <c r="K27" s="36"/>
    </row>
    <row r="28" spans="2:11" ht="15" thickBot="1" x14ac:dyDescent="0.35">
      <c r="B28" s="34"/>
      <c r="C28" s="43"/>
      <c r="D28" s="43"/>
      <c r="E28" s="43"/>
      <c r="F28" s="43"/>
      <c r="G28" s="43"/>
      <c r="H28" s="43"/>
      <c r="I28" s="43"/>
      <c r="J28" s="43"/>
      <c r="K28" s="37"/>
    </row>
    <row r="29" spans="2:11" ht="15" thickTop="1" x14ac:dyDescent="0.3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D18:F18"/>
    <mergeCell ref="D21:F21"/>
    <mergeCell ref="D20:J20"/>
    <mergeCell ref="D17:H17"/>
    <mergeCell ref="C5:J5"/>
    <mergeCell ref="D19:J19"/>
    <mergeCell ref="C7:J7"/>
    <mergeCell ref="D24:J24"/>
    <mergeCell ref="D23:J23"/>
    <mergeCell ref="C6:J6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2023-10-19T17:33:38Z</dcterms:modified>
</cp:coreProperties>
</file>